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Art du soin en partenariat avec le patient\"/>
    </mc:Choice>
  </mc:AlternateContent>
  <xr:revisionPtr revIDLastSave="0" documentId="13_ncr:1_{EB188540-0565-4F02-AB6F-01F2A86918E8}"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<sst xmlns="http://schemas.openxmlformats.org/spreadsheetml/2006/main" count="120" uniqueCount="98">
  <si>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</si>
  <si>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</si>
  <si>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</si>
  <si>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</si>
  <si>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</si>
  <si>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</si>
  <si>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</si>
  <si>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</si>
  <si>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</si>
  <si>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</si>
  <si>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</si>
  <si>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</si>
  <si>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</si>
  <si>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</si>
  <si>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</si>
  <si>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</si>
  <si>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</si>
  <si>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</si>
  <si>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</si>
  <si>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</si>
  <si>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</si>
  <si>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</si>
  <si>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</si>
  <si>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</si>
  <si>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</si>
  <si>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</si>
  <si>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</si>
  <si>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</si>
  <si>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</si>
  <si>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</si>
  <si>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</si>
  <si>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</si>
  <si>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</si>
  <si>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</si>
  <si>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</si>
  <si>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</si>
  <si>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</si>
  <si>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</si>
  <si>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</si>
  <si>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</si>
  <si>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</si>
  <si>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</si>
  <si>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</si>
  <si>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</si>
  <si>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</si>
  <si>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</si>
  <si>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</si>
  <si>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</si>
  <si>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</si>
  <si>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</si>
  <si>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</si>
  <si>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</si>
  <si>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</si>
  <si>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</si>
  <si>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</si>
  <si>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</si>
  <si>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</si>
  <si>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</si>
  <si>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</si>
  <si>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</si>
  <si>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</si>
  <si>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</si>
  <si>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</si>
  <si>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</si>
  <si>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</si>
  <si>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</si>
  <si>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</si>
  <si>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</si>
  <si>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</si>
  <si>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</si>
  <si>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</si>
  <si>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</si>
  <si>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</si>
  <si>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</si>
  <si>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</si>
  <si>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</si>
  <si>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</si>
  <si>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</si>
  <si>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</si>
  <si>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</si>
  <si>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</si>
  <si>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</si>
  <si>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</si>
  <si>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</si>
  <si>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</si>
  <si>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</si>
  <si>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</si>
  <si>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Non</t>
  </si>
  <si>
    <t>ORAL DU PROJET PARTENARIAT PATIENT</t>
  </si>
  <si>
    <t>Oui</t>
  </si>
  <si>
    <t>DU Art du soin en partenariat avec le patient</t>
  </si>
  <si>
    <t xml:space="preserve">Néant </t>
  </si>
  <si>
    <t>0/20 à l'une des épreuves</t>
  </si>
  <si>
    <t xml:space="preserve">La présence aux cours est obligatoire, 2 absences sont tolérées au maximum (on peut passer les examens), 3 absences sont éliminatoires. </t>
  </si>
  <si>
    <t>30 min</t>
  </si>
  <si>
    <r>
      <t xml:space="preserve">L’acquisition du DU se fait à partir d’une note </t>
    </r>
    <r>
      <rPr>
        <b/>
        <sz val="11"/>
        <rFont val="Calibri"/>
        <family val="2"/>
        <scheme val="minor"/>
      </rPr>
      <t xml:space="preserve">moyenne de 10/20. </t>
    </r>
    <r>
      <rPr>
        <sz val="11"/>
        <rFont val="Calibri"/>
        <family val="2"/>
        <scheme val="minor"/>
      </rPr>
      <t xml:space="preserve">Pas de rattrapage. </t>
    </r>
  </si>
  <si>
    <t>ORAL DU PORTFOLIO</t>
  </si>
  <si>
    <t xml:space="preserve">Obtention des UE portfolio et projet partenaire patient avec une moyenne de 10/20.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</si>
</sst>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8" xfId="0" applyFont="1" applyFill="1" applyBorder="1" applyAlignment="1" applyProtection="1">
      <alignment horizontal="left" vertical="center"/>
      <protection locked="0"/>
    </xf>
    <xf numFmtId="0" fontId="9" fillId="2" borderId="5" xfId="0" applyFont="1" applyFill="1" applyBorder="1" applyAlignment="1" applyProtection="1">
      <alignment horizontal="left" vertical="center"/>
      <protection locked="0"/>
    </xf>
    <xf numFmtId="0" fontId="9" fillId="2" borderId="6"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0" xfId="0" applyFont="1" applyFill="1" applyBorder="1" applyAlignment="1" applyProtection="1">
      <alignment horizontal="left" vertical="center"/>
      <protection locked="0"/>
    </xf>
    <xf numFmtId="0" fontId="9" fillId="2" borderId="0" xfId="0" applyFont="1" applyFill="1" applyBorder="1" applyAlignment="1" applyProtection="1">
      <alignment horizontal="left" vertical="center"/>
      <protection locked="0"/>
    </xf>
    <xf numFmtId="0" fontId="9" fillId="2" borderId="14"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workbookViewId="0">
      <selection activeCell="A15" sqref="A15:I1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79" t="s">
        <v>68</v>
      </c>
      <c r="B1" s="80"/>
      <c r="C1" s="81"/>
      <c r="D1" s="81"/>
      <c r="E1" s="81"/>
      <c r="F1" s="81"/>
      <c r="G1" s="81"/>
      <c r="H1" s="81"/>
      <c r="I1" s="82"/>
      <c r="J1" s="23"/>
    </row>
    <row r="2" spans="1:10" s="15" customFormat="1" ht="24.9" customHeight="1" x14ac:dyDescent="0.6">
      <c r="A2" s="28" t="s">
        <v>26</v>
      </c>
      <c r="B2" s="66" t="s">
        <v>78</v>
      </c>
      <c r="C2" s="78"/>
      <c r="D2" s="78"/>
      <c r="E2" s="78"/>
      <c r="F2" s="78"/>
      <c r="G2" s="78"/>
      <c r="H2" s="78"/>
      <c r="I2" s="78"/>
      <c r="J2" s="16"/>
    </row>
    <row r="3" spans="1:10" s="14" customFormat="1" ht="24.9" customHeight="1" x14ac:dyDescent="0.6">
      <c r="A3" s="29" t="s">
        <v>24</v>
      </c>
      <c r="B3" s="86" t="s">
        <v>90</v>
      </c>
      <c r="C3" s="87"/>
      <c r="D3" s="87"/>
      <c r="E3" s="87"/>
      <c r="F3" s="87"/>
      <c r="G3" s="87"/>
      <c r="H3" s="87"/>
      <c r="I3" s="88"/>
      <c r="J3" s="24"/>
    </row>
    <row r="4" spans="1:10" s="14" customFormat="1" ht="24.9" customHeight="1" x14ac:dyDescent="0.6">
      <c r="A4" s="28" t="s">
        <v>83</v>
      </c>
      <c r="B4" s="67" t="s">
        <v>86</v>
      </c>
      <c r="C4" s="22" t="s">
        <v>60</v>
      </c>
      <c r="D4" s="27"/>
      <c r="E4" s="27"/>
      <c r="F4" s="27"/>
      <c r="G4" s="27"/>
      <c r="H4" s="27"/>
      <c r="I4" s="27"/>
      <c r="J4" s="24"/>
    </row>
    <row r="5" spans="1:10" ht="20.100000000000001" customHeight="1" x14ac:dyDescent="0.3">
      <c r="A5" s="89" t="s">
        <v>32</v>
      </c>
      <c r="B5" s="90"/>
      <c r="C5" s="90"/>
      <c r="D5" s="90"/>
      <c r="E5" s="90"/>
      <c r="F5" s="90"/>
      <c r="G5" s="90"/>
      <c r="H5" s="90"/>
      <c r="I5" s="91"/>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04" t="s">
        <v>91</v>
      </c>
      <c r="B8" s="105"/>
      <c r="C8" s="105"/>
      <c r="D8" s="105"/>
      <c r="E8" s="105"/>
      <c r="F8" s="105"/>
      <c r="G8" s="105"/>
      <c r="H8" s="105"/>
      <c r="I8" s="106"/>
      <c r="J8" s="31"/>
    </row>
    <row r="9" spans="1:10" s="18" customFormat="1" x14ac:dyDescent="0.3">
      <c r="A9" s="92"/>
      <c r="B9" s="93"/>
      <c r="C9" s="93"/>
      <c r="D9" s="93"/>
      <c r="E9" s="93"/>
      <c r="F9" s="93"/>
      <c r="G9" s="93"/>
      <c r="H9" s="93"/>
      <c r="I9" s="94"/>
      <c r="J9" s="25"/>
    </row>
    <row r="10" spans="1:10" s="18" customFormat="1" x14ac:dyDescent="0.3">
      <c r="A10" s="98" t="s">
        <v>29</v>
      </c>
      <c r="B10" s="99"/>
      <c r="C10" s="99"/>
      <c r="D10" s="99"/>
      <c r="E10" s="99"/>
      <c r="F10" s="99"/>
      <c r="G10" s="99"/>
      <c r="H10" s="99"/>
      <c r="I10" s="100"/>
      <c r="J10" s="25"/>
    </row>
    <row r="11" spans="1:10" s="32" customFormat="1" x14ac:dyDescent="0.3">
      <c r="A11" s="104" t="s">
        <v>91</v>
      </c>
      <c r="B11" s="105"/>
      <c r="C11" s="105"/>
      <c r="D11" s="105"/>
      <c r="E11" s="105"/>
      <c r="F11" s="105"/>
      <c r="G11" s="105"/>
      <c r="H11" s="105"/>
      <c r="I11" s="106"/>
      <c r="J11" s="31"/>
    </row>
    <row r="12" spans="1:10" s="18" customFormat="1" x14ac:dyDescent="0.3">
      <c r="A12" s="83"/>
      <c r="B12" s="84"/>
      <c r="C12" s="84"/>
      <c r="D12" s="84"/>
      <c r="E12" s="84"/>
      <c r="F12" s="84"/>
      <c r="G12" s="84"/>
      <c r="H12" s="84"/>
      <c r="I12" s="85"/>
      <c r="J12" s="25"/>
    </row>
    <row r="13" spans="1:10" s="20" customFormat="1" x14ac:dyDescent="0.3">
      <c r="A13" s="98" t="s">
        <v>30</v>
      </c>
      <c r="B13" s="99"/>
      <c r="C13" s="99"/>
      <c r="D13" s="99"/>
      <c r="E13" s="99"/>
      <c r="F13" s="99"/>
      <c r="G13" s="99"/>
      <c r="H13" s="99"/>
      <c r="I13" s="100"/>
      <c r="J13" s="26"/>
    </row>
    <row r="14" spans="1:10" s="20" customFormat="1" x14ac:dyDescent="0.3">
      <c r="A14" s="104" t="s">
        <v>97</v>
      </c>
      <c r="B14" s="105"/>
      <c r="C14" s="105"/>
      <c r="D14" s="105"/>
      <c r="E14" s="105"/>
      <c r="F14" s="105"/>
      <c r="G14" s="105"/>
      <c r="H14" s="105"/>
      <c r="I14" s="106"/>
      <c r="J14" s="26"/>
    </row>
    <row r="15" spans="1:10" s="34" customFormat="1" x14ac:dyDescent="0.3">
      <c r="A15" s="116" t="s">
        <v>95</v>
      </c>
      <c r="B15" s="117"/>
      <c r="C15" s="117"/>
      <c r="D15" s="117"/>
      <c r="E15" s="117"/>
      <c r="F15" s="117"/>
      <c r="G15" s="117"/>
      <c r="H15" s="117"/>
      <c r="I15" s="118"/>
      <c r="J15" s="33"/>
    </row>
    <row r="16" spans="1:10" s="34" customFormat="1" x14ac:dyDescent="0.3">
      <c r="A16" s="107" t="s">
        <v>93</v>
      </c>
      <c r="B16" s="108"/>
      <c r="C16" s="108"/>
      <c r="D16" s="108"/>
      <c r="E16" s="108"/>
      <c r="F16" s="108"/>
      <c r="G16" s="108"/>
      <c r="H16" s="108"/>
      <c r="I16" s="109"/>
      <c r="J16" s="33"/>
    </row>
    <row r="17" spans="1:10" s="20" customFormat="1" x14ac:dyDescent="0.3">
      <c r="A17" s="98" t="s">
        <v>31</v>
      </c>
      <c r="B17" s="99"/>
      <c r="C17" s="99"/>
      <c r="D17" s="99"/>
      <c r="E17" s="99"/>
      <c r="F17" s="99"/>
      <c r="G17" s="99"/>
      <c r="H17" s="99"/>
      <c r="I17" s="100"/>
      <c r="J17" s="26"/>
    </row>
    <row r="18" spans="1:10" s="34" customFormat="1" x14ac:dyDescent="0.3">
      <c r="A18" s="104" t="s">
        <v>92</v>
      </c>
      <c r="B18" s="105"/>
      <c r="C18" s="105"/>
      <c r="D18" s="105"/>
      <c r="E18" s="105"/>
      <c r="F18" s="105"/>
      <c r="G18" s="105"/>
      <c r="H18" s="105"/>
      <c r="I18" s="106"/>
      <c r="J18" s="33"/>
    </row>
    <row r="19" spans="1:10" s="18" customFormat="1" x14ac:dyDescent="0.3">
      <c r="A19" s="83"/>
      <c r="B19" s="84"/>
      <c r="C19" s="84"/>
      <c r="D19" s="84"/>
      <c r="E19" s="84"/>
      <c r="F19" s="84"/>
      <c r="G19" s="84"/>
      <c r="H19" s="84"/>
      <c r="I19" s="85"/>
      <c r="J19" s="25"/>
    </row>
    <row r="20" spans="1:10" ht="20.100000000000001" customHeight="1" x14ac:dyDescent="0.3">
      <c r="A20" s="101" t="s">
        <v>33</v>
      </c>
      <c r="B20" s="102"/>
      <c r="C20" s="102"/>
      <c r="D20" s="102"/>
      <c r="E20" s="102"/>
      <c r="F20" s="102"/>
      <c r="G20" s="102"/>
      <c r="H20" s="102"/>
      <c r="I20" s="103"/>
    </row>
    <row r="21" spans="1:10" s="14" customFormat="1" x14ac:dyDescent="0.3">
      <c r="A21" s="14" t="s">
        <v>87</v>
      </c>
      <c r="J21" s="35"/>
    </row>
    <row r="22" spans="1:10" x14ac:dyDescent="0.3">
      <c r="A22" s="83"/>
      <c r="B22" s="84"/>
      <c r="C22" s="84"/>
      <c r="D22" s="84"/>
      <c r="E22" s="84"/>
      <c r="F22" s="84"/>
      <c r="G22" s="84"/>
      <c r="H22" s="84"/>
      <c r="I22" s="85"/>
    </row>
    <row r="23" spans="1:10" ht="20.100000000000001" customHeight="1" x14ac:dyDescent="0.3">
      <c r="A23" s="101" t="s">
        <v>56</v>
      </c>
      <c r="B23" s="102"/>
      <c r="C23" s="102"/>
      <c r="D23" s="102"/>
      <c r="E23" s="102"/>
      <c r="F23" s="102"/>
      <c r="G23" s="102"/>
      <c r="H23" s="102"/>
      <c r="I23" s="103"/>
    </row>
    <row r="24" spans="1:10" x14ac:dyDescent="0.3">
      <c r="A24" s="119" t="s">
        <v>84</v>
      </c>
      <c r="B24" s="120"/>
      <c r="C24" s="120"/>
      <c r="D24" s="120"/>
      <c r="E24" s="120"/>
      <c r="F24" s="120"/>
      <c r="G24" s="120"/>
      <c r="H24" s="120"/>
      <c r="I24" s="121"/>
    </row>
    <row r="25" spans="1:10" x14ac:dyDescent="0.3">
      <c r="A25" s="113"/>
      <c r="B25" s="114"/>
      <c r="C25" s="114"/>
      <c r="D25" s="114"/>
      <c r="E25" s="114"/>
      <c r="F25" s="114"/>
      <c r="G25" s="114"/>
      <c r="H25" s="114"/>
      <c r="I25" s="115"/>
    </row>
    <row r="26" spans="1:10" x14ac:dyDescent="0.3">
      <c r="A26" s="110"/>
      <c r="B26" s="111"/>
      <c r="C26" s="111"/>
      <c r="D26" s="111"/>
      <c r="E26" s="111"/>
      <c r="F26" s="111"/>
      <c r="G26" s="111"/>
      <c r="H26" s="111"/>
      <c r="I26" s="112"/>
    </row>
  </sheetData>
  <sheetProtection formatCells="0" formatColumns="0" formatRows="0"/>
  <dataConsolidate/>
  <mergeCells count="23">
    <mergeCell ref="A26:I26"/>
    <mergeCell ref="A12:I12"/>
    <mergeCell ref="A23:I23"/>
    <mergeCell ref="A25:I25"/>
    <mergeCell ref="A15:I15"/>
    <mergeCell ref="A19:I19"/>
    <mergeCell ref="A24:I24"/>
    <mergeCell ref="A14:I14"/>
    <mergeCell ref="C2:I2"/>
    <mergeCell ref="A1:I1"/>
    <mergeCell ref="A22:I22"/>
    <mergeCell ref="B3:I3"/>
    <mergeCell ref="A5:I5"/>
    <mergeCell ref="A9:I9"/>
    <mergeCell ref="A7:I7"/>
    <mergeCell ref="A10:I10"/>
    <mergeCell ref="A13:I13"/>
    <mergeCell ref="A17:I17"/>
    <mergeCell ref="A20:I20"/>
    <mergeCell ref="A11:I11"/>
    <mergeCell ref="A8:I8"/>
    <mergeCell ref="A18:I18"/>
    <mergeCell ref="A16:I16"/>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B18" sqref="B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6" t="s">
        <v>68</v>
      </c>
      <c r="B1" s="126"/>
      <c r="C1" s="126"/>
      <c r="D1" s="126"/>
      <c r="E1" s="126"/>
      <c r="F1" s="126"/>
      <c r="G1" s="126"/>
      <c r="H1" s="126"/>
      <c r="I1" s="126"/>
      <c r="J1" s="126"/>
      <c r="K1" s="126"/>
      <c r="L1" s="126"/>
      <c r="M1" s="126"/>
      <c r="N1" s="126"/>
    </row>
    <row r="2" spans="1:18" ht="20.100000000000001" customHeight="1" x14ac:dyDescent="0.3">
      <c r="A2" s="37" t="s">
        <v>26</v>
      </c>
      <c r="B2" s="127" t="str">
        <f>'Fiche générale'!B2</f>
        <v>Médecine</v>
      </c>
      <c r="C2" s="127"/>
      <c r="D2" s="127"/>
      <c r="E2" s="127"/>
      <c r="F2" s="36"/>
      <c r="G2" s="36"/>
      <c r="H2" s="36"/>
      <c r="I2" s="36"/>
      <c r="J2" s="36"/>
      <c r="K2" s="36"/>
    </row>
    <row r="3" spans="1:18" ht="20.100000000000001" customHeight="1" x14ac:dyDescent="0.3">
      <c r="A3" s="37" t="s">
        <v>24</v>
      </c>
      <c r="B3" s="128" t="str">
        <f>'Fiche générale'!B3:I3</f>
        <v>DU Art du soin en partenariat avec le patient</v>
      </c>
      <c r="C3" s="129"/>
      <c r="D3" s="129"/>
      <c r="E3" s="129"/>
      <c r="F3" s="129"/>
      <c r="G3" s="129"/>
      <c r="H3" s="129"/>
      <c r="I3" s="129"/>
      <c r="J3" s="130"/>
      <c r="K3" s="36"/>
    </row>
    <row r="4" spans="1:18" ht="20.100000000000001" customHeight="1" x14ac:dyDescent="0.35">
      <c r="A4" s="37" t="s">
        <v>17</v>
      </c>
      <c r="B4" s="38"/>
      <c r="C4" s="39" t="s">
        <v>57</v>
      </c>
      <c r="D4" s="131"/>
      <c r="E4" s="131"/>
      <c r="F4" s="132" t="s">
        <v>25</v>
      </c>
      <c r="G4" s="133"/>
      <c r="H4" s="134"/>
      <c r="I4" s="135"/>
      <c r="J4" s="135"/>
      <c r="K4" s="135"/>
      <c r="L4" s="135"/>
      <c r="M4" s="135"/>
      <c r="N4" s="136"/>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7"/>
      <c r="E6" s="138"/>
      <c r="F6" s="132" t="s">
        <v>2</v>
      </c>
      <c r="G6" s="133"/>
      <c r="H6" s="139"/>
      <c r="I6" s="140"/>
      <c r="J6" s="140"/>
      <c r="K6" s="140"/>
      <c r="L6" s="140"/>
      <c r="M6" s="140"/>
      <c r="N6" s="141"/>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3"/>
      <c r="C9" s="74"/>
      <c r="D9" s="41"/>
      <c r="E9" s="142" t="s">
        <v>41</v>
      </c>
      <c r="F9" s="143"/>
      <c r="G9" s="142" t="s">
        <v>36</v>
      </c>
      <c r="H9" s="143"/>
      <c r="I9"/>
      <c r="J9" s="41"/>
      <c r="K9" s="43">
        <v>1</v>
      </c>
      <c r="L9" s="41"/>
      <c r="M9" s="41"/>
      <c r="N9" s="41"/>
    </row>
    <row r="10" spans="1:18" ht="15" customHeight="1" x14ac:dyDescent="0.3">
      <c r="B10" s="73"/>
      <c r="C10" s="74"/>
      <c r="D10" s="44"/>
      <c r="E10" s="122" t="s">
        <v>40</v>
      </c>
      <c r="F10" s="123"/>
      <c r="G10" s="124"/>
      <c r="H10" s="125"/>
      <c r="I10"/>
      <c r="J10" s="45"/>
      <c r="K10" s="45"/>
      <c r="L10" s="45"/>
      <c r="M10" s="45"/>
      <c r="N10" s="45"/>
    </row>
    <row r="11" spans="1:18" ht="15" customHeight="1" x14ac:dyDescent="0.3">
      <c r="A11" s="46">
        <v>3</v>
      </c>
      <c r="B11" s="75"/>
      <c r="C11" s="74"/>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8"/>
      <c r="F13" s="148"/>
      <c r="G13" s="50"/>
      <c r="H13" s="47"/>
      <c r="I13" s="47"/>
    </row>
    <row r="14" spans="1:18" ht="26.25" customHeight="1" x14ac:dyDescent="0.3">
      <c r="B14" s="49"/>
      <c r="C14" s="47"/>
      <c r="D14" s="47"/>
      <c r="E14" s="50"/>
      <c r="F14" s="50"/>
      <c r="G14" s="50"/>
      <c r="H14" s="47"/>
      <c r="I14" s="47"/>
      <c r="J14" s="149" t="s">
        <v>18</v>
      </c>
      <c r="K14" s="150"/>
      <c r="L14" s="151"/>
      <c r="M14" s="149" t="s">
        <v>19</v>
      </c>
      <c r="N14" s="151"/>
      <c r="O14" s="144" t="s">
        <v>65</v>
      </c>
      <c r="P14" s="145"/>
      <c r="Q14" s="146"/>
      <c r="R14" s="147" t="s">
        <v>66</v>
      </c>
    </row>
    <row r="15" spans="1:18" ht="39.75" customHeight="1" x14ac:dyDescent="0.3">
      <c r="C15" s="51"/>
      <c r="D15" s="51"/>
      <c r="E15" s="52"/>
      <c r="F15" s="52"/>
      <c r="G15" s="52"/>
      <c r="H15" s="52"/>
      <c r="I15" s="53"/>
      <c r="J15" s="54" t="s">
        <v>20</v>
      </c>
      <c r="K15" s="152" t="str">
        <f>IF(H17="CCI (CC Intégral)","CT pour les dispensés","Contrôle Terminal")</f>
        <v>Contrôle Terminal</v>
      </c>
      <c r="L15" s="153"/>
      <c r="M15" s="152" t="s">
        <v>21</v>
      </c>
      <c r="N15" s="153"/>
      <c r="O15" s="57" t="s">
        <v>67</v>
      </c>
      <c r="P15" s="76" t="s">
        <v>21</v>
      </c>
      <c r="Q15" s="77"/>
      <c r="R15" s="147"/>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47"/>
    </row>
    <row r="17" spans="1:18" ht="15" customHeight="1" x14ac:dyDescent="0.3">
      <c r="A17" s="5" t="s">
        <v>37</v>
      </c>
      <c r="B17" s="3" t="s">
        <v>96</v>
      </c>
      <c r="C17" s="3"/>
      <c r="D17" s="4"/>
      <c r="E17" s="4">
        <v>1</v>
      </c>
      <c r="F17" s="4" t="s">
        <v>87</v>
      </c>
      <c r="G17" s="4" t="s">
        <v>89</v>
      </c>
      <c r="H17" s="4" t="s">
        <v>62</v>
      </c>
      <c r="I17" s="4"/>
      <c r="J17" s="2"/>
      <c r="K17" s="5" t="s">
        <v>12</v>
      </c>
      <c r="L17" s="5" t="s">
        <v>94</v>
      </c>
      <c r="M17" s="5"/>
      <c r="N17" s="5"/>
      <c r="O17" s="5"/>
      <c r="P17" s="5"/>
      <c r="Q17" s="5"/>
      <c r="R17" s="5"/>
    </row>
    <row r="18" spans="1:18" ht="15" customHeight="1" x14ac:dyDescent="0.3">
      <c r="A18" s="4" t="s">
        <v>37</v>
      </c>
      <c r="B18" s="71" t="s">
        <v>88</v>
      </c>
      <c r="C18" s="71"/>
      <c r="D18" s="4"/>
      <c r="E18" s="4">
        <v>1</v>
      </c>
      <c r="F18" s="4" t="s">
        <v>87</v>
      </c>
      <c r="G18" s="4" t="s">
        <v>89</v>
      </c>
      <c r="H18" s="4" t="s">
        <v>62</v>
      </c>
      <c r="I18" s="4"/>
      <c r="J18" s="4"/>
      <c r="K18" s="4" t="s">
        <v>12</v>
      </c>
      <c r="L18" s="4" t="s">
        <v>94</v>
      </c>
      <c r="M18" s="5"/>
      <c r="N18" s="5"/>
      <c r="O18" s="5"/>
      <c r="P18" s="5"/>
      <c r="Q18" s="5"/>
      <c r="R18" s="5"/>
    </row>
    <row r="19" spans="1:18" s="72" customFormat="1" ht="15" customHeight="1" x14ac:dyDescent="0.3">
      <c r="A19" s="4"/>
      <c r="B19" s="71"/>
      <c r="C19" s="71"/>
      <c r="D19" s="4"/>
      <c r="E19" s="4"/>
      <c r="F19" s="4"/>
      <c r="G19" s="4"/>
      <c r="H19" s="4"/>
      <c r="I19" s="4"/>
      <c r="J19" s="4"/>
      <c r="K19" s="4"/>
      <c r="L19" s="4"/>
      <c r="M19" s="4"/>
      <c r="N19" s="4"/>
      <c r="O19" s="5"/>
      <c r="P19" s="5"/>
      <c r="Q19" s="5"/>
      <c r="R19" s="5"/>
    </row>
    <row r="20" spans="1:18" ht="15" customHeight="1" x14ac:dyDescent="0.3">
      <c r="A20" s="2"/>
      <c r="B20" s="62"/>
      <c r="C20" s="3"/>
      <c r="D20" s="4"/>
      <c r="E20" s="4"/>
      <c r="F20" s="4"/>
      <c r="G20" s="4"/>
      <c r="H20" s="4"/>
      <c r="I20" s="4"/>
      <c r="J20" s="2"/>
      <c r="K20" s="5"/>
      <c r="L20" s="5"/>
      <c r="M20" s="5"/>
      <c r="N20" s="5"/>
      <c r="O20" s="5"/>
      <c r="P20" s="5"/>
      <c r="Q20" s="5"/>
      <c r="R20" s="5"/>
    </row>
    <row r="21" spans="1:18" ht="15" customHeight="1" x14ac:dyDescent="0.3">
      <c r="A21" s="2"/>
      <c r="B21" s="62"/>
      <c r="C21" s="3"/>
      <c r="D21" s="4"/>
      <c r="E21" s="4"/>
      <c r="F21" s="4"/>
      <c r="G21" s="4"/>
      <c r="H21" s="4"/>
      <c r="I21" s="4"/>
      <c r="J21" s="2"/>
      <c r="K21" s="5"/>
      <c r="L21" s="5"/>
      <c r="M21" s="5"/>
      <c r="N21" s="5"/>
      <c r="O21" s="5"/>
      <c r="P21" s="5"/>
      <c r="Q21" s="5"/>
      <c r="R21" s="5"/>
    </row>
    <row r="22" spans="1:18" ht="14.25" customHeight="1" x14ac:dyDescent="0.3">
      <c r="A22" s="5"/>
      <c r="B22" s="3"/>
      <c r="C22" s="3"/>
      <c r="D22" s="4"/>
      <c r="E22" s="4"/>
      <c r="F22" s="4"/>
      <c r="G22" s="4"/>
      <c r="H22" s="4"/>
      <c r="I22" s="4"/>
      <c r="J22" s="2"/>
      <c r="K22" s="5"/>
      <c r="L22" s="5"/>
      <c r="M22" s="5"/>
      <c r="N22" s="5"/>
      <c r="O22" s="5"/>
      <c r="P22" s="5"/>
      <c r="Q22" s="5"/>
      <c r="R22" s="5"/>
    </row>
    <row r="23" spans="1:18" ht="15" customHeight="1" x14ac:dyDescent="0.3">
      <c r="A23" s="4"/>
      <c r="B23" s="71"/>
      <c r="C23" s="71"/>
      <c r="D23" s="4"/>
      <c r="E23" s="4"/>
      <c r="F23" s="4"/>
      <c r="G23" s="4"/>
      <c r="H23" s="4"/>
      <c r="I23" s="4"/>
      <c r="J23" s="4"/>
      <c r="K23" s="4"/>
      <c r="L23" s="4"/>
      <c r="M23" s="5"/>
      <c r="N23" s="5"/>
      <c r="O23" s="5"/>
      <c r="P23" s="5"/>
      <c r="Q23" s="5"/>
      <c r="R23" s="5"/>
    </row>
    <row r="24" spans="1:18" ht="15" customHeight="1" x14ac:dyDescent="0.3">
      <c r="A24" s="2"/>
      <c r="B24" s="63"/>
      <c r="C24" s="6"/>
      <c r="D24" s="4"/>
      <c r="E24" s="4"/>
      <c r="F24" s="4"/>
      <c r="G24" s="4"/>
      <c r="H24" s="4"/>
      <c r="I24" s="4"/>
      <c r="J24" s="2"/>
      <c r="K24" s="5"/>
      <c r="L24" s="5"/>
      <c r="M24" s="5"/>
      <c r="N24" s="5"/>
      <c r="O24" s="5"/>
      <c r="P24" s="5"/>
      <c r="Q24" s="5"/>
      <c r="R24" s="5"/>
    </row>
    <row r="25" spans="1:18" ht="15" customHeight="1" x14ac:dyDescent="0.3">
      <c r="A25" s="2"/>
      <c r="B25" s="63"/>
      <c r="C25" s="3"/>
      <c r="D25" s="4"/>
      <c r="E25" s="4"/>
      <c r="F25" s="4"/>
      <c r="G25" s="4"/>
      <c r="H25" s="4"/>
      <c r="I25" s="4"/>
      <c r="J25" s="2"/>
      <c r="K25" s="5"/>
      <c r="L25" s="5"/>
      <c r="M25" s="5"/>
      <c r="N25" s="5"/>
      <c r="O25" s="5"/>
      <c r="P25" s="5"/>
      <c r="Q25" s="5"/>
      <c r="R25" s="5"/>
    </row>
    <row r="26" spans="1:18" ht="15" customHeight="1" x14ac:dyDescent="0.3">
      <c r="A26" s="2"/>
      <c r="B26" s="63"/>
      <c r="C26" s="3"/>
      <c r="D26" s="4"/>
      <c r="E26" s="4"/>
      <c r="F26" s="4"/>
      <c r="G26" s="4"/>
      <c r="H26" s="4"/>
      <c r="I26" s="4"/>
      <c r="J26" s="2"/>
      <c r="K26" s="5"/>
      <c r="L26" s="5"/>
      <c r="M26" s="5"/>
      <c r="N26" s="5"/>
      <c r="O26" s="5"/>
      <c r="P26" s="5"/>
      <c r="Q26" s="5"/>
      <c r="R26" s="5"/>
    </row>
    <row r="27" spans="1:18" ht="15" customHeight="1" x14ac:dyDescent="0.3">
      <c r="A27" s="2"/>
      <c r="B27" s="63"/>
      <c r="C27" s="3"/>
      <c r="D27" s="4"/>
      <c r="E27" s="4"/>
      <c r="F27" s="4"/>
      <c r="G27" s="4"/>
      <c r="H27" s="4"/>
      <c r="I27" s="4"/>
      <c r="J27" s="2"/>
      <c r="K27" s="5"/>
      <c r="L27" s="5"/>
      <c r="M27" s="5"/>
      <c r="N27" s="5"/>
      <c r="O27" s="5"/>
      <c r="P27" s="5"/>
      <c r="Q27" s="5"/>
      <c r="R27" s="5"/>
    </row>
    <row r="28" spans="1:18" ht="15" customHeight="1" x14ac:dyDescent="0.3">
      <c r="A28" s="2"/>
      <c r="B28" s="63"/>
      <c r="C28" s="3"/>
      <c r="D28" s="4"/>
      <c r="E28" s="4"/>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8" priority="28">
      <formula>$A$11=2</formula>
    </cfRule>
    <cfRule type="expression" dxfId="27" priority="29">
      <formula>$A$11=3</formula>
    </cfRule>
    <cfRule type="expression" dxfId="26" priority="30">
      <formula>$A$11=1</formula>
    </cfRule>
  </conditionalFormatting>
  <conditionalFormatting sqref="I19:I21 K19:L21 K24:L52 I24:I52">
    <cfRule type="expression" dxfId="25" priority="27">
      <formula>$H19="CCI (CC Intégral)"</formula>
    </cfRule>
  </conditionalFormatting>
  <conditionalFormatting sqref="I19:J21 I24:J52">
    <cfRule type="expression" dxfId="24" priority="26">
      <formula>$H19="CT (Contrôle terminal)"</formula>
    </cfRule>
  </conditionalFormatting>
  <conditionalFormatting sqref="K15:L16">
    <cfRule type="expression" dxfId="23" priority="22">
      <formula>$H$17="CCI (CC Intégral)"</formula>
    </cfRule>
  </conditionalFormatting>
  <conditionalFormatting sqref="O15">
    <cfRule type="expression" dxfId="22" priority="19">
      <formula>$A$11=2</formula>
    </cfRule>
    <cfRule type="expression" dxfId="21" priority="20">
      <formula>$A$11=3</formula>
    </cfRule>
    <cfRule type="expression" dxfId="20" priority="21">
      <formula>$A$11=1</formula>
    </cfRule>
  </conditionalFormatting>
  <conditionalFormatting sqref="P15:Q15">
    <cfRule type="expression" dxfId="19" priority="16">
      <formula>$A$11=2</formula>
    </cfRule>
    <cfRule type="expression" dxfId="18" priority="17">
      <formula>$A$11=3</formula>
    </cfRule>
    <cfRule type="expression" dxfId="17" priority="18">
      <formula>$A$11=1</formula>
    </cfRule>
  </conditionalFormatting>
  <conditionalFormatting sqref="P16:Q16">
    <cfRule type="expression" dxfId="16" priority="13">
      <formula>$A$11=2</formula>
    </cfRule>
    <cfRule type="expression" dxfId="15" priority="14">
      <formula>$A$11=4</formula>
    </cfRule>
    <cfRule type="expression" dxfId="14" priority="15">
      <formula>$A$11=1</formula>
    </cfRule>
  </conditionalFormatting>
  <conditionalFormatting sqref="O16">
    <cfRule type="expression" dxfId="13" priority="10">
      <formula>$A$11=2</formula>
    </cfRule>
    <cfRule type="expression" dxfId="12" priority="11">
      <formula>$A$11=4</formula>
    </cfRule>
    <cfRule type="expression" dxfId="11" priority="12">
      <formula>$A$11=1</formula>
    </cfRule>
  </conditionalFormatting>
  <conditionalFormatting sqref="I22:I23 K22:L23">
    <cfRule type="expression" dxfId="10" priority="4">
      <formula>$H22="CCI (CC Intégral)"</formula>
    </cfRule>
  </conditionalFormatting>
  <conditionalFormatting sqref="I22:J23">
    <cfRule type="expression" dxfId="9" priority="3">
      <formula>$H22="CT (Contrôle terminal)"</formula>
    </cfRule>
  </conditionalFormatting>
  <conditionalFormatting sqref="I17:I18 K17:L18">
    <cfRule type="expression" dxfId="8" priority="2">
      <formula>$H17="CCI (CC Intégral)"</formula>
    </cfRule>
  </conditionalFormatting>
  <conditionalFormatting sqref="I17:J18">
    <cfRule type="expression" dxfId="7" priority="1">
      <formula>$H17="CT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FC61FB34-8EEF-4D32-BD84-4CF349AC658C}">
            <xm:f>'Fiche générale'!$B$4="Seconde chance"</xm:f>
            <x14:dxf>
              <fill>
                <patternFill>
                  <bgColor theme="1"/>
                </patternFill>
              </fill>
            </x14:dxf>
          </x14:cfRule>
          <x14:cfRule type="expression" priority="24" id="{D6620899-8FD5-4480-BB3A-00CBC195B98E}">
            <xm:f>'Fiche générale'!$B$4="Session unique"</xm:f>
            <x14:dxf>
              <fill>
                <patternFill>
                  <bgColor theme="1"/>
                </patternFill>
              </fill>
            </x14:dxf>
          </x14:cfRule>
          <x14:cfRule type="expression" priority="25"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6" id="{63728E94-2BF4-4751-B0F4-B97856A7196C}">
            <xm:f>'Fiche générale'!$B$4="Deux sessions"</xm:f>
            <x14:dxf>
              <fill>
                <patternFill>
                  <bgColor theme="1"/>
                </patternFill>
              </fill>
            </x14:dxf>
          </x14:cfRule>
          <x14:cfRule type="expression" priority="8" id="{DB54481E-98A7-4DC1-9E00-B73A7454029D}">
            <xm:f>'\Users\beluafi\Desktop\DOC Maquette - MCC\[MCC-Portail &amp; L1 L2.xlsx]Fiche générale'!#REF!="Deux sessions"</xm:f>
            <x14:dxf>
              <fill>
                <patternFill>
                  <bgColor theme="1"/>
                </patternFill>
              </fill>
            </x14:dxf>
          </x14:cfRule>
          <x14:cfRule type="expression" priority="9"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5"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2023-01-18T10:53:03Z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